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D:\2025\Contratacion 2025\INSTRUCTORES COMERCIO 2025\TITULADA\83. Ingles Virtual\"/>
    </mc:Choice>
  </mc:AlternateContent>
  <xr:revisionPtr revIDLastSave="0" documentId="13_ncr:1_{F911AF3F-8E97-482F-93C3-22D4941A1447}" xr6:coauthVersionLast="47" xr6:coauthVersionMax="47" xr10:uidLastSave="{00000000-0000-0000-0000-000000000000}"/>
  <bookViews>
    <workbookView xWindow="-120" yWindow="-120" windowWidth="20730" windowHeight="11040" xr2:uid="{00000000-000D-0000-FFFF-FFFF00000000}"/>
  </bookViews>
  <sheets>
    <sheet name="Regular Virtual 2025" sheetId="4" r:id="rId1"/>
    <sheet name="OBLIGACIONES CONTRACTUALES" sheetId="2" r:id="rId2"/>
    <sheet name="MATRIZ" sheetId="3" r:id="rId3"/>
  </sheets>
  <definedNames>
    <definedName name="_xlnm._FilterDatabase" localSheetId="0" hidden="1">'Regular Virtual 2025'!$A$15:$Z$18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K16" i="4" l="1"/>
  <c r="O16" i="4" s="1"/>
  <c r="E18" i="4"/>
  <c r="N16" i="4"/>
  <c r="K18" i="4" l="1"/>
  <c r="D11" i="4" l="1"/>
  <c r="E11" i="4" s="1"/>
  <c r="O18" i="4" l="1"/>
</calcChain>
</file>

<file path=xl/sharedStrings.xml><?xml version="1.0" encoding="utf-8"?>
<sst xmlns="http://schemas.openxmlformats.org/spreadsheetml/2006/main" count="252" uniqueCount="146">
  <si>
    <t>Versión: 01</t>
  </si>
  <si>
    <t>Código: 
GFPI-F-139</t>
  </si>
  <si>
    <t>GESTIÓN DE FORMACIÓN PROFESIONAL INTEGRAL</t>
  </si>
  <si>
    <t>ANEXO 2: PLAN DE CONTRATACIÓN DE INSTRUCTORES  -  APOYOS ADMINISTRATIVOS Y OTROS PERFILES RELACIONADOS CON LA FORMACIÓN PROFESIONAL</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</si>
  <si>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</si>
  <si>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</si>
  <si>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</si>
  <si>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</si>
  <si>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</si>
  <si>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</si>
  <si>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</si>
  <si>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</si>
  <si>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</si>
  <si>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</si>
  <si>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</si>
  <si>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</si>
  <si>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</si>
  <si>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</si>
  <si>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</si>
  <si>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</si>
  <si>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</si>
  <si>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</si>
  <si>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</si>
  <si>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</si>
  <si>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</si>
  <si>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</si>
  <si>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</si>
  <si>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</si>
  <si>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</si>
  <si>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</si>
  <si>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</si>
  <si>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</si>
  <si>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</si>
  <si>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</si>
  <si>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</si>
  <si>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</si>
  <si>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</si>
  <si>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</si>
  <si>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</si>
  <si>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</si>
  <si>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</si>
  <si>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</si>
  <si>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</si>
  <si>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</si>
  <si>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</si>
  <si>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</si>
  <si>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</si>
  <si>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</si>
  <si>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</si>
  <si>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</si>
  <si>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</si>
  <si>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</si>
  <si>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</si>
  <si>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</si>
  <si>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</si>
  <si>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</si>
  <si>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</si>
  <si>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</si>
  <si>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</si>
  <si>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</si>
  <si>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</si>
  <si>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</si>
  <si>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</si>
  <si>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</si>
  <si>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</si>
  <si>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</si>
  <si>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</si>
  <si>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</si>
  <si>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</si>
  <si>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</si>
  <si>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</si>
  <si>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</si>
  <si>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</si>
  <si>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</si>
  <si>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</si>
  <si>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</si>
  <si>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</si>
  <si>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</si>
  <si>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</si>
  <si>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</si>
  <si>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</si>
  <si>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</si>
  <si>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</si>
  <si>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</si>
  <si>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</si>
  <si>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</si>
  <si>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</si>
  <si>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</si>
  <si>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</si>
  <si>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</si>
  <si>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</si>
  <si>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</si>
  <si>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</si>
  <si>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</si>
  <si>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</si>
  <si>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</si>
  <si>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</si>
  <si>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</si>
  <si>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</si>
  <si>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</si>
  <si>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</si>
  <si>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</si>
  <si>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</si>
  <si>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</si>
  <si>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</si>
  <si>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</si>
  <si>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</si>
  <si>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</si>
  <si>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</si>
  <si>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</si>
  <si>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</si>
  <si>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PERIODO : AÑO 2025</t>
  </si>
  <si>
    <t>ADA LORENA CERÓN ROSERO</t>
  </si>
  <si>
    <t>Henry Armando Morales Fernandez</t>
  </si>
  <si>
    <t>FORMACION TITULADA VIRTUAL -REGULAR</t>
  </si>
  <si>
    <t>TECNÓLOGOS Y PROFESIIONALES</t>
  </si>
  <si>
    <t>Institucional de la Enseñanza de Idiomas-Bilinguismo Virtual</t>
  </si>
  <si>
    <t>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t>
  </si>
  <si>
    <t>Para tecnólogo mínimo 24 meses en la orientación de procesos de capacitación o formación en la lengua extranjera en modalidad virtual - ingles. Para profesional 12 meses en la orientación de procesos de capacitación o formación en la lengua extranjera en modalidad virtual - ingles</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</si>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</sst>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1">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3" fontId="8" fillId="7" borderId="4" xfId="0" applyNumberFormat="1" applyFont="1" applyFill="1" applyBorder="1" applyAlignment="1">
      <alignment horizontal="left" vertical="center" wrapText="1"/>
    </xf>
    <xf numFmtId="0" fontId="1" fillId="7" borderId="13" xfId="0" applyFont="1" applyFill="1" applyBorder="1" applyAlignment="1">
      <alignment horizontal="center" vertical="center" wrapText="1"/>
    </xf>
    <xf numFmtId="0" fontId="17" fillId="0" borderId="0" xfId="0" applyFont="1" applyAlignment="1">
      <alignment vertical="center"/>
    </xf>
    <xf numFmtId="0" fontId="16" fillId="0" borderId="0" xfId="0" applyFont="1" applyAlignment="1">
      <alignment horizontal="left" vertical="center" indent="5"/>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2" fillId="0" borderId="11" xfId="0" applyFont="1" applyBorder="1"/>
    <xf numFmtId="0" fontId="2" fillId="0" borderId="8" xfId="0" applyFont="1" applyBorder="1"/>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5" fillId="0" borderId="9" xfId="0" applyFont="1" applyBorder="1" applyAlignment="1">
      <alignment horizontal="left"/>
    </xf>
    <xf numFmtId="0" fontId="5" fillId="0" borderId="9" xfId="0" applyFont="1" applyBorder="1" applyAlignment="1">
      <alignment horizontal="left" vertical="center"/>
    </xf>
    <xf numFmtId="0" fontId="5" fillId="2" borderId="12" xfId="0" applyFont="1" applyFill="1" applyBorder="1" applyAlignment="1">
      <alignment horizontal="center" vertical="center" wrapText="1"/>
    </xf>
    <xf numFmtId="0" fontId="2" fillId="0" borderId="13" xfId="0" applyFont="1" applyBorder="1"/>
    <xf numFmtId="0" fontId="2" fillId="0" borderId="10" xfId="0" applyFont="1" applyBorder="1"/>
    <xf numFmtId="164" fontId="5" fillId="2" borderId="9" xfId="0" applyNumberFormat="1" applyFont="1" applyFill="1" applyBorder="1" applyAlignment="1">
      <alignment horizontal="center" vertical="center" wrapText="1"/>
    </xf>
    <xf numFmtId="3" fontId="5" fillId="2" borderId="13"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4" fillId="0" borderId="0" xfId="0" applyFont="1" applyAlignment="1">
      <alignment horizontal="center"/>
    </xf>
    <xf numFmtId="0" fontId="0" fillId="0" borderId="0" xfId="0"/>
    <xf numFmtId="3" fontId="5" fillId="3" borderId="9"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71"/>
  <sheetViews>
    <sheetView tabSelected="1" topLeftCell="B13" zoomScaleNormal="100" workbookViewId="0">
      <selection activeCell="A21" sqref="A21:Q21"/>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61"/>
      <c r="B1" s="62"/>
      <c r="C1" s="62"/>
      <c r="D1" s="62"/>
      <c r="E1" s="62"/>
      <c r="F1" s="62"/>
      <c r="G1" s="62"/>
      <c r="H1" s="62"/>
      <c r="I1" s="62"/>
      <c r="J1" s="62"/>
      <c r="K1" s="62"/>
      <c r="L1" s="62"/>
      <c r="M1" s="62"/>
      <c r="N1" s="62"/>
      <c r="O1" s="62"/>
      <c r="P1" s="63"/>
      <c r="Q1" s="1" t="s">
        <v>0</v>
      </c>
      <c r="R1" s="2"/>
      <c r="S1" s="2"/>
      <c r="T1" s="2"/>
      <c r="U1" s="2"/>
      <c r="V1" s="2"/>
      <c r="W1" s="2"/>
      <c r="X1" s="2"/>
      <c r="Y1" s="2"/>
      <c r="Z1" s="2"/>
    </row>
    <row r="2" spans="1:26" ht="30.75" customHeight="1" x14ac:dyDescent="0.25">
      <c r="A2" s="64"/>
      <c r="B2" s="65"/>
      <c r="C2" s="65"/>
      <c r="D2" s="65"/>
      <c r="E2" s="65"/>
      <c r="F2" s="65"/>
      <c r="G2" s="65"/>
      <c r="H2" s="65"/>
      <c r="I2" s="65"/>
      <c r="J2" s="65"/>
      <c r="K2" s="65"/>
      <c r="L2" s="65"/>
      <c r="M2" s="65"/>
      <c r="N2" s="65"/>
      <c r="O2" s="65"/>
      <c r="P2" s="66"/>
      <c r="Q2" s="3" t="s">
        <v>1</v>
      </c>
      <c r="R2" s="2"/>
      <c r="S2" s="2"/>
      <c r="T2" s="2"/>
      <c r="U2" s="2"/>
      <c r="V2" s="2"/>
      <c r="W2" s="2"/>
      <c r="X2" s="2"/>
      <c r="Y2" s="2"/>
      <c r="Z2" s="2"/>
    </row>
    <row r="3" spans="1:26" ht="34.5" customHeight="1" x14ac:dyDescent="0.25">
      <c r="A3" s="67" t="s">
        <v>2</v>
      </c>
      <c r="B3" s="68"/>
      <c r="C3" s="68"/>
      <c r="D3" s="68"/>
      <c r="E3" s="68"/>
      <c r="F3" s="68"/>
      <c r="G3" s="68"/>
      <c r="H3" s="68"/>
      <c r="I3" s="68"/>
      <c r="J3" s="68"/>
      <c r="K3" s="68"/>
      <c r="L3" s="68"/>
      <c r="M3" s="68"/>
      <c r="N3" s="68"/>
      <c r="O3" s="68"/>
      <c r="P3" s="68"/>
      <c r="Q3" s="69"/>
      <c r="R3" s="2"/>
      <c r="S3" s="2"/>
      <c r="T3" s="2"/>
      <c r="U3" s="2"/>
      <c r="V3" s="2"/>
      <c r="W3" s="2"/>
      <c r="X3" s="2"/>
      <c r="Y3" s="2"/>
      <c r="Z3" s="2"/>
    </row>
    <row r="4" spans="1:26" ht="14.25" customHeight="1" x14ac:dyDescent="0.25">
      <c r="A4" s="70" t="s">
        <v>3</v>
      </c>
      <c r="B4" s="68"/>
      <c r="C4" s="68"/>
      <c r="D4" s="68"/>
      <c r="E4" s="68"/>
      <c r="F4" s="68"/>
      <c r="G4" s="68"/>
      <c r="H4" s="68"/>
      <c r="I4" s="68"/>
      <c r="J4" s="68"/>
      <c r="K4" s="68"/>
      <c r="L4" s="68"/>
      <c r="M4" s="68"/>
      <c r="N4" s="68"/>
      <c r="O4" s="68"/>
      <c r="P4" s="68"/>
      <c r="Q4" s="69"/>
      <c r="R4" s="2"/>
      <c r="S4" s="2"/>
      <c r="T4" s="2"/>
      <c r="U4" s="2"/>
      <c r="V4" s="2"/>
      <c r="W4" s="2"/>
      <c r="X4" s="2"/>
      <c r="Y4" s="2"/>
      <c r="Z4" s="2"/>
    </row>
    <row r="5" spans="1:26" ht="14.25" customHeight="1" x14ac:dyDescent="0.25">
      <c r="A5" s="71"/>
      <c r="B5" s="68"/>
      <c r="C5" s="68"/>
      <c r="D5" s="68"/>
      <c r="E5" s="68"/>
      <c r="F5" s="68"/>
      <c r="G5" s="68"/>
      <c r="H5" s="68"/>
      <c r="I5" s="68"/>
      <c r="J5" s="68"/>
      <c r="K5" s="68"/>
      <c r="L5" s="68"/>
      <c r="M5" s="68"/>
      <c r="N5" s="68"/>
      <c r="O5" s="68"/>
      <c r="P5" s="68"/>
      <c r="Q5" s="69"/>
      <c r="R5" s="2"/>
      <c r="S5" s="2"/>
      <c r="T5" s="2"/>
      <c r="U5" s="2"/>
      <c r="V5" s="2"/>
      <c r="W5" s="2"/>
      <c r="X5" s="2"/>
      <c r="Y5" s="2"/>
      <c r="Z5" s="2"/>
    </row>
    <row r="6" spans="1:26" ht="14.25" customHeight="1" x14ac:dyDescent="0.25">
      <c r="A6" s="72" t="s">
        <v>114</v>
      </c>
      <c r="B6" s="68"/>
      <c r="C6" s="68"/>
      <c r="D6" s="68"/>
      <c r="E6" s="68"/>
      <c r="F6" s="68"/>
      <c r="G6" s="68"/>
      <c r="H6" s="68"/>
      <c r="I6" s="68"/>
      <c r="J6" s="68"/>
      <c r="K6" s="68"/>
      <c r="L6" s="68"/>
      <c r="M6" s="68"/>
      <c r="N6" s="68"/>
      <c r="O6" s="68"/>
      <c r="P6" s="68"/>
      <c r="Q6" s="69"/>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73" t="s">
        <v>111</v>
      </c>
      <c r="B8" s="68"/>
      <c r="C8" s="68"/>
      <c r="D8" s="68"/>
      <c r="E8" s="68"/>
      <c r="F8" s="68"/>
      <c r="G8" s="68"/>
      <c r="H8" s="68"/>
      <c r="I8" s="68"/>
      <c r="J8" s="69"/>
      <c r="K8" s="4"/>
      <c r="L8" s="5"/>
      <c r="M8" s="5"/>
      <c r="N8" s="5"/>
      <c r="O8" s="5"/>
      <c r="P8" s="5"/>
      <c r="Q8" s="2"/>
      <c r="R8" s="2"/>
      <c r="S8" s="2"/>
      <c r="T8" s="2"/>
      <c r="U8" s="2"/>
      <c r="V8" s="2"/>
      <c r="W8" s="2"/>
      <c r="X8" s="2"/>
      <c r="Y8" s="2"/>
      <c r="Z8" s="2"/>
    </row>
    <row r="9" spans="1:26" ht="14.25" customHeight="1" x14ac:dyDescent="0.25">
      <c r="A9" s="74" t="s">
        <v>4</v>
      </c>
      <c r="B9" s="68"/>
      <c r="C9" s="69"/>
      <c r="D9" s="6"/>
      <c r="E9" s="7"/>
      <c r="F9" s="8"/>
      <c r="G9" s="8"/>
      <c r="H9" s="8"/>
      <c r="I9" s="8"/>
      <c r="J9" s="50"/>
      <c r="K9" s="50"/>
      <c r="L9" s="9"/>
      <c r="M9" s="9"/>
      <c r="N9" s="9"/>
      <c r="O9" s="9"/>
      <c r="P9" s="9"/>
      <c r="Q9" s="2"/>
      <c r="R9" s="2"/>
      <c r="S9" s="2"/>
      <c r="T9" s="2"/>
      <c r="U9" s="2"/>
      <c r="V9" s="2"/>
      <c r="W9" s="2"/>
      <c r="X9" s="2"/>
      <c r="Y9" s="2"/>
      <c r="Z9" s="2"/>
    </row>
    <row r="10" spans="1:26" ht="14.25" customHeight="1" x14ac:dyDescent="0.25">
      <c r="A10" s="84">
        <v>1070410622</v>
      </c>
      <c r="B10" s="68"/>
      <c r="C10" s="69"/>
      <c r="D10" s="10"/>
      <c r="E10" s="11"/>
      <c r="F10" s="8"/>
      <c r="G10" s="8"/>
      <c r="H10" s="7"/>
      <c r="I10" s="51"/>
      <c r="J10" s="85" t="s">
        <v>5</v>
      </c>
      <c r="K10" s="68"/>
      <c r="L10" s="68"/>
      <c r="M10" s="68"/>
      <c r="N10" s="68"/>
      <c r="O10" s="68"/>
      <c r="P10" s="68"/>
      <c r="Q10" s="69"/>
      <c r="R10" s="2"/>
      <c r="S10" s="2"/>
      <c r="T10" s="2"/>
      <c r="U10" s="2"/>
      <c r="V10" s="2"/>
      <c r="W10" s="2"/>
      <c r="X10" s="2"/>
      <c r="Y10" s="2"/>
      <c r="Z10" s="2"/>
    </row>
    <row r="11" spans="1:26" ht="14.25" customHeight="1" x14ac:dyDescent="0.25">
      <c r="A11" s="86" t="s">
        <v>6</v>
      </c>
      <c r="B11" s="68"/>
      <c r="C11" s="69"/>
      <c r="D11" s="53">
        <f>+K18</f>
        <v>5826047.2666666666</v>
      </c>
      <c r="E11" s="11">
        <f>+A10-D11</f>
        <v>1064584574.7333333</v>
      </c>
      <c r="F11" s="8"/>
      <c r="G11" s="8"/>
      <c r="H11" s="8"/>
      <c r="I11" s="51"/>
      <c r="J11" s="12" t="s">
        <v>7</v>
      </c>
      <c r="K11" s="87" t="s">
        <v>112</v>
      </c>
      <c r="L11" s="68"/>
      <c r="M11" s="68"/>
      <c r="N11" s="68"/>
      <c r="O11" s="68"/>
      <c r="P11" s="68"/>
      <c r="Q11" s="69"/>
      <c r="R11" s="2"/>
      <c r="S11" s="2"/>
      <c r="T11" s="2"/>
      <c r="U11" s="2"/>
      <c r="V11" s="2"/>
      <c r="W11" s="2"/>
      <c r="X11" s="2"/>
      <c r="Y11" s="2"/>
      <c r="Z11" s="2"/>
    </row>
    <row r="12" spans="1:26" ht="22.5" customHeight="1" x14ac:dyDescent="0.25">
      <c r="A12" s="86" t="s">
        <v>8</v>
      </c>
      <c r="B12" s="68"/>
      <c r="C12" s="69"/>
      <c r="D12" s="10"/>
      <c r="E12" s="13"/>
      <c r="F12" s="8"/>
      <c r="G12" s="8"/>
      <c r="H12" s="8"/>
      <c r="I12" s="51"/>
      <c r="J12" s="8" t="s">
        <v>9</v>
      </c>
      <c r="K12" s="12" t="s">
        <v>10</v>
      </c>
      <c r="L12" s="12"/>
      <c r="M12" s="12"/>
      <c r="N12" s="12"/>
      <c r="O12" s="12"/>
      <c r="P12" s="12"/>
      <c r="Q12" s="14"/>
      <c r="R12" s="2"/>
      <c r="S12" s="2"/>
      <c r="T12" s="2"/>
      <c r="U12" s="2"/>
      <c r="V12" s="2"/>
      <c r="W12" s="2"/>
      <c r="X12" s="2"/>
      <c r="Y12" s="2"/>
      <c r="Z12" s="2"/>
    </row>
    <row r="13" spans="1:26" ht="42.75" customHeight="1" x14ac:dyDescent="0.25">
      <c r="A13" s="88" t="s">
        <v>11</v>
      </c>
      <c r="B13" s="75" t="s">
        <v>12</v>
      </c>
      <c r="C13" s="75" t="s">
        <v>13</v>
      </c>
      <c r="D13" s="75" t="s">
        <v>14</v>
      </c>
      <c r="E13" s="75" t="s">
        <v>15</v>
      </c>
      <c r="F13" s="80" t="s">
        <v>16</v>
      </c>
      <c r="G13" s="81"/>
      <c r="H13" s="78" t="s">
        <v>17</v>
      </c>
      <c r="I13" s="69"/>
      <c r="J13" s="79" t="s">
        <v>18</v>
      </c>
      <c r="K13" s="79" t="s">
        <v>19</v>
      </c>
      <c r="L13" s="52"/>
      <c r="M13" s="52"/>
      <c r="N13" s="79" t="s">
        <v>18</v>
      </c>
      <c r="O13" s="79" t="s">
        <v>19</v>
      </c>
      <c r="P13" s="15" t="s">
        <v>20</v>
      </c>
      <c r="Q13" s="92" t="s">
        <v>21</v>
      </c>
      <c r="R13" s="2"/>
      <c r="S13" s="2"/>
      <c r="T13" s="2"/>
      <c r="U13" s="2"/>
      <c r="V13" s="2"/>
      <c r="W13" s="2"/>
      <c r="X13" s="2"/>
      <c r="Y13" s="2"/>
      <c r="Z13" s="2"/>
    </row>
    <row r="14" spans="1:26" ht="30.75" customHeight="1" x14ac:dyDescent="0.25">
      <c r="A14" s="76"/>
      <c r="B14" s="76"/>
      <c r="C14" s="76"/>
      <c r="D14" s="76"/>
      <c r="E14" s="76"/>
      <c r="F14" s="82"/>
      <c r="G14" s="83"/>
      <c r="H14" s="75" t="s">
        <v>22</v>
      </c>
      <c r="I14" s="75" t="s">
        <v>23</v>
      </c>
      <c r="J14" s="77"/>
      <c r="K14" s="77"/>
      <c r="L14" s="16"/>
      <c r="M14" s="16"/>
      <c r="N14" s="77"/>
      <c r="O14" s="77"/>
      <c r="P14" s="16" t="s">
        <v>24</v>
      </c>
      <c r="Q14" s="77"/>
      <c r="R14" s="2"/>
      <c r="S14" s="2"/>
      <c r="T14" s="2"/>
      <c r="U14" s="2"/>
      <c r="V14" s="2"/>
      <c r="W14" s="2"/>
      <c r="X14" s="2"/>
      <c r="Y14" s="2"/>
      <c r="Z14" s="2"/>
    </row>
    <row r="15" spans="1:26" ht="31.5" customHeight="1" x14ac:dyDescent="0.25">
      <c r="A15" s="77"/>
      <c r="B15" s="77"/>
      <c r="C15" s="77"/>
      <c r="D15" s="77"/>
      <c r="E15" s="77"/>
      <c r="F15" s="17" t="s">
        <v>25</v>
      </c>
      <c r="G15" s="17" t="s">
        <v>26</v>
      </c>
      <c r="H15" s="77"/>
      <c r="I15" s="77"/>
      <c r="J15" s="91" t="s">
        <v>27</v>
      </c>
      <c r="K15" s="69"/>
      <c r="L15" s="18" t="s">
        <v>28</v>
      </c>
      <c r="M15" s="18" t="s">
        <v>29</v>
      </c>
      <c r="N15" s="91" t="s">
        <v>115</v>
      </c>
      <c r="O15" s="69"/>
      <c r="P15" s="19"/>
      <c r="Q15" s="20"/>
      <c r="R15" s="2"/>
      <c r="S15" s="2"/>
      <c r="T15" s="2"/>
      <c r="U15" s="2"/>
      <c r="V15" s="2"/>
      <c r="W15" s="2"/>
      <c r="X15" s="2"/>
      <c r="Y15" s="2"/>
      <c r="Z15" s="2"/>
    </row>
    <row r="16" spans="1:26" s="43" customFormat="1" ht="60" customHeight="1" x14ac:dyDescent="0.25">
      <c r="A16" s="48" t="s">
        <v>30</v>
      </c>
      <c r="B16" s="44" t="s">
        <v>31</v>
      </c>
      <c r="C16" s="56" t="s">
        <v>116</v>
      </c>
      <c r="D16" s="41" t="s">
        <v>32</v>
      </c>
      <c r="E16" s="45">
        <v>1</v>
      </c>
      <c r="F16" s="42">
        <v>1</v>
      </c>
      <c r="G16" s="42">
        <v>8</v>
      </c>
      <c r="H16" s="54">
        <v>45973</v>
      </c>
      <c r="I16" s="54">
        <v>46010</v>
      </c>
      <c r="J16" s="55">
        <v>4599511</v>
      </c>
      <c r="K16" s="46">
        <f>(F16*J16+(J16/30*G16))*E16</f>
        <v>5826047.2666666666</v>
      </c>
      <c r="L16" s="57" t="s">
        <v>117</v>
      </c>
      <c r="M16" s="57" t="s">
        <v>118</v>
      </c>
      <c r="N16" s="47">
        <f t="shared" ref="N16" si="0">+J16</f>
        <v>4599511</v>
      </c>
      <c r="O16" s="46">
        <f t="shared" ref="O16" si="1">+K16</f>
        <v>5826047.2666666666</v>
      </c>
      <c r="P16" s="46" t="s">
        <v>33</v>
      </c>
      <c r="Q16" s="58"/>
      <c r="R16" s="49"/>
      <c r="S16" s="49"/>
      <c r="T16" s="49"/>
      <c r="U16" s="49"/>
      <c r="V16" s="49"/>
      <c r="W16" s="49"/>
      <c r="X16" s="49"/>
      <c r="Y16" s="49"/>
      <c r="Z16" s="49"/>
    </row>
    <row r="18" spans="1:26" ht="14.25" customHeight="1" x14ac:dyDescent="0.25">
      <c r="A18" s="22" t="s">
        <v>34</v>
      </c>
      <c r="B18" s="23"/>
      <c r="C18" s="24"/>
      <c r="D18" s="25"/>
      <c r="E18" s="26">
        <f>SUM(E16:E16)</f>
        <v>1</v>
      </c>
      <c r="F18" s="27"/>
      <c r="G18" s="28" t="s">
        <v>35</v>
      </c>
      <c r="H18" s="11"/>
      <c r="I18" s="14"/>
      <c r="J18" s="29"/>
      <c r="K18" s="30">
        <f>SUM(K16:K16)</f>
        <v>5826047.2666666666</v>
      </c>
      <c r="L18" s="30"/>
      <c r="M18" s="30"/>
      <c r="N18" s="29"/>
      <c r="O18" s="21">
        <f>K18</f>
        <v>5826047.2666666666</v>
      </c>
      <c r="P18" s="14"/>
      <c r="Q18" s="31"/>
      <c r="R18" s="2"/>
      <c r="S18" s="2"/>
      <c r="T18" s="2"/>
      <c r="U18" s="2"/>
      <c r="V18" s="2"/>
      <c r="W18" s="2"/>
      <c r="X18" s="2"/>
      <c r="Y18" s="2"/>
      <c r="Z18" s="2"/>
    </row>
    <row r="19" spans="1:26" ht="29.25" customHeight="1" x14ac:dyDescent="0.25">
      <c r="A19" s="2"/>
      <c r="B19" s="32"/>
      <c r="C19" s="2"/>
      <c r="D19" s="2"/>
      <c r="E19" s="2"/>
      <c r="F19" s="2"/>
      <c r="G19" s="2"/>
      <c r="H19" s="2"/>
      <c r="I19" s="2"/>
      <c r="J19" s="2"/>
      <c r="K19" s="33"/>
      <c r="L19" s="2"/>
      <c r="M19" s="2"/>
      <c r="N19" s="34"/>
      <c r="O19" s="2"/>
      <c r="P19" s="2"/>
      <c r="Q19" s="35"/>
      <c r="R19" s="2"/>
      <c r="S19" s="2"/>
      <c r="T19" s="2"/>
      <c r="U19" s="2"/>
      <c r="V19" s="2"/>
      <c r="W19" s="2"/>
      <c r="X19" s="2"/>
      <c r="Y19" s="2"/>
      <c r="Z19" s="2"/>
    </row>
    <row r="20" spans="1:26" ht="30.75" customHeight="1" x14ac:dyDescent="0.25">
      <c r="A20" s="2"/>
      <c r="B20" s="2"/>
      <c r="C20" s="2"/>
      <c r="D20" s="2"/>
      <c r="E20" s="2"/>
      <c r="F20" s="2"/>
      <c r="G20" s="2"/>
      <c r="H20" s="2"/>
      <c r="I20" s="2"/>
      <c r="J20" s="2"/>
      <c r="K20" s="34"/>
      <c r="L20" s="34"/>
      <c r="M20" s="34"/>
      <c r="N20" s="34"/>
      <c r="O20" s="34"/>
      <c r="P20" s="2"/>
      <c r="Q20" s="35"/>
      <c r="R20" s="2"/>
      <c r="S20" s="2"/>
      <c r="T20" s="2"/>
      <c r="U20" s="2"/>
      <c r="V20" s="2"/>
      <c r="W20" s="2"/>
      <c r="X20" s="2"/>
      <c r="Y20" s="2"/>
      <c r="Z20" s="2"/>
    </row>
    <row r="21" spans="1:26" ht="14.25" customHeight="1" x14ac:dyDescent="0.25">
      <c r="A21" s="89" t="s">
        <v>113</v>
      </c>
      <c r="B21" s="90"/>
      <c r="C21" s="90"/>
      <c r="D21" s="90"/>
      <c r="E21" s="90"/>
      <c r="F21" s="90"/>
      <c r="G21" s="90"/>
      <c r="H21" s="90"/>
      <c r="I21" s="90"/>
      <c r="J21" s="90"/>
      <c r="K21" s="90"/>
      <c r="L21" s="90"/>
      <c r="M21" s="90"/>
      <c r="N21" s="90"/>
      <c r="O21" s="90"/>
      <c r="P21" s="90"/>
      <c r="Q21" s="90"/>
      <c r="R21" s="2"/>
      <c r="S21" s="2"/>
      <c r="T21" s="2"/>
      <c r="U21" s="2"/>
      <c r="V21" s="2"/>
      <c r="W21" s="2"/>
      <c r="X21" s="2"/>
      <c r="Y21" s="2"/>
      <c r="Z21" s="2"/>
    </row>
    <row r="22" spans="1:26" ht="14.25" customHeight="1" x14ac:dyDescent="0.25">
      <c r="A22" s="89" t="s">
        <v>36</v>
      </c>
      <c r="B22" s="90"/>
      <c r="C22" s="90"/>
      <c r="D22" s="90"/>
      <c r="E22" s="90"/>
      <c r="F22" s="90"/>
      <c r="G22" s="90"/>
      <c r="H22" s="90"/>
      <c r="I22" s="90"/>
      <c r="J22" s="90"/>
      <c r="K22" s="90"/>
      <c r="L22" s="90"/>
      <c r="M22" s="90"/>
      <c r="N22" s="90"/>
      <c r="O22" s="90"/>
      <c r="P22" s="90"/>
      <c r="Q22" s="90"/>
      <c r="R22" s="2"/>
      <c r="S22" s="2"/>
      <c r="T22" s="2"/>
      <c r="U22" s="2"/>
      <c r="V22" s="2"/>
      <c r="W22" s="2"/>
      <c r="X22" s="2"/>
      <c r="Y22" s="2"/>
      <c r="Z22" s="2"/>
    </row>
    <row r="23" spans="1:26" ht="14.25" customHeight="1" x14ac:dyDescent="0.25">
      <c r="A23" s="2"/>
      <c r="B23" s="2"/>
      <c r="C23" s="2"/>
      <c r="D23" s="2"/>
      <c r="E23" s="2"/>
      <c r="F23" s="2"/>
      <c r="G23" s="2"/>
      <c r="H23" s="2"/>
      <c r="I23" s="33"/>
      <c r="J23" s="2"/>
      <c r="K23" s="2"/>
      <c r="L23" s="2"/>
      <c r="M23" s="2"/>
      <c r="N23" s="2"/>
      <c r="O23" s="2"/>
      <c r="P23" s="2"/>
      <c r="Q23" s="2"/>
      <c r="R23" s="2"/>
      <c r="S23" s="2"/>
      <c r="T23" s="2"/>
      <c r="U23" s="2"/>
      <c r="V23" s="2"/>
      <c r="W23" s="2"/>
      <c r="X23" s="2"/>
      <c r="Y23" s="2"/>
      <c r="Z23" s="2"/>
    </row>
    <row r="24" spans="1:26" ht="14.25" customHeight="1" x14ac:dyDescent="0.25">
      <c r="A24" s="2"/>
      <c r="B24" s="2"/>
      <c r="C24" s="2"/>
      <c r="D24" s="2"/>
      <c r="E24" s="2"/>
      <c r="F24" s="2"/>
      <c r="G24" s="2"/>
      <c r="H24" s="2"/>
      <c r="I24" s="2"/>
      <c r="J24" s="33"/>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33"/>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sheetData>
  <autoFilter ref="A15:Z18" xr:uid="{00000000-0001-0000-0300-000000000000}">
    <filterColumn colId="9" showButton="0"/>
    <filterColumn colId="13" showButton="0"/>
  </autoFilter>
  <mergeCells count="30">
    <mergeCell ref="A21:Q21"/>
    <mergeCell ref="A22:Q22"/>
    <mergeCell ref="H14:H15"/>
    <mergeCell ref="I14:I15"/>
    <mergeCell ref="J15:K15"/>
    <mergeCell ref="N15:O15"/>
    <mergeCell ref="N13:N14"/>
    <mergeCell ref="O13:O14"/>
    <mergeCell ref="Q13:Q14"/>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1:P2"/>
    <mergeCell ref="A3:Q3"/>
    <mergeCell ref="A4:Q4"/>
    <mergeCell ref="A5:Q5"/>
    <mergeCell ref="A6:Q6"/>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D5" sqref="D5"/>
    </sheetView>
  </sheetViews>
  <sheetFormatPr baseColWidth="10" defaultColWidth="14.42578125" defaultRowHeight="15" customHeight="1" x14ac:dyDescent="0.25"/>
  <cols>
    <col min="1" max="26" width="11.42578125" customWidth="1"/>
  </cols>
  <sheetData>
    <row r="1" spans="1:1" ht="15" customHeight="1" x14ac:dyDescent="0.25">
      <c r="A1" s="59" t="s">
        <v>119</v>
      </c>
    </row>
    <row r="2" spans="1:1" x14ac:dyDescent="0.25">
      <c r="A2" s="60" t="s">
        <v>120</v>
      </c>
    </row>
    <row r="3" spans="1:1" x14ac:dyDescent="0.25">
      <c r="A3" s="60" t="s">
        <v>121</v>
      </c>
    </row>
    <row r="4" spans="1:1" x14ac:dyDescent="0.25">
      <c r="A4" s="60" t="s">
        <v>122</v>
      </c>
    </row>
    <row r="5" spans="1:1" x14ac:dyDescent="0.25">
      <c r="A5" s="60" t="s">
        <v>123</v>
      </c>
    </row>
    <row r="6" spans="1:1" x14ac:dyDescent="0.25">
      <c r="A6" s="60" t="s">
        <v>124</v>
      </c>
    </row>
    <row r="7" spans="1:1" x14ac:dyDescent="0.25">
      <c r="A7" s="60" t="s">
        <v>125</v>
      </c>
    </row>
    <row r="8" spans="1:1" x14ac:dyDescent="0.25">
      <c r="A8" s="60" t="s">
        <v>126</v>
      </c>
    </row>
    <row r="9" spans="1:1" x14ac:dyDescent="0.25">
      <c r="A9" s="59" t="s">
        <v>127</v>
      </c>
    </row>
    <row r="10" spans="1:1" x14ac:dyDescent="0.25">
      <c r="A10" s="60" t="s">
        <v>128</v>
      </c>
    </row>
    <row r="11" spans="1:1" x14ac:dyDescent="0.25">
      <c r="A11" s="60" t="s">
        <v>129</v>
      </c>
    </row>
    <row r="12" spans="1:1" x14ac:dyDescent="0.25">
      <c r="A12" s="60" t="s">
        <v>130</v>
      </c>
    </row>
    <row r="13" spans="1:1" x14ac:dyDescent="0.25">
      <c r="A13" s="60" t="s">
        <v>131</v>
      </c>
    </row>
    <row r="14" spans="1:1" x14ac:dyDescent="0.25">
      <c r="A14" s="60"/>
    </row>
    <row r="15" spans="1:1" x14ac:dyDescent="0.25">
      <c r="A15" s="59" t="s">
        <v>132</v>
      </c>
    </row>
    <row r="16" spans="1:1" x14ac:dyDescent="0.25">
      <c r="A16" s="60" t="s">
        <v>133</v>
      </c>
    </row>
    <row r="17" spans="1:1" x14ac:dyDescent="0.25">
      <c r="A17" s="60" t="s">
        <v>134</v>
      </c>
    </row>
    <row r="18" spans="1:1" x14ac:dyDescent="0.25">
      <c r="A18" s="60" t="s">
        <v>135</v>
      </c>
    </row>
    <row r="19" spans="1:1" x14ac:dyDescent="0.25">
      <c r="A19" s="60" t="s">
        <v>136</v>
      </c>
    </row>
    <row r="20" spans="1:1" x14ac:dyDescent="0.25">
      <c r="A20" s="60" t="s">
        <v>137</v>
      </c>
    </row>
    <row r="21" spans="1:1" ht="15.75" customHeight="1" x14ac:dyDescent="0.25">
      <c r="A21" s="59" t="s">
        <v>138</v>
      </c>
    </row>
    <row r="22" spans="1:1" ht="15.75" customHeight="1" x14ac:dyDescent="0.25">
      <c r="A22" s="60" t="s">
        <v>139</v>
      </c>
    </row>
    <row r="23" spans="1:1" ht="15.75" customHeight="1" x14ac:dyDescent="0.25">
      <c r="A23" s="60" t="s">
        <v>140</v>
      </c>
    </row>
    <row r="24" spans="1:1" ht="15.75" customHeight="1" x14ac:dyDescent="0.25">
      <c r="A24" s="60" t="s">
        <v>141</v>
      </c>
    </row>
    <row r="25" spans="1:1" ht="15.75" customHeight="1" x14ac:dyDescent="0.25">
      <c r="A25" s="60" t="s">
        <v>142</v>
      </c>
    </row>
    <row r="26" spans="1:1" ht="15.75" customHeight="1" x14ac:dyDescent="0.25">
      <c r="A26" s="60" t="s">
        <v>143</v>
      </c>
    </row>
    <row r="27" spans="1:1" ht="15.75" customHeight="1" x14ac:dyDescent="0.25">
      <c r="A27" s="60" t="s">
        <v>144</v>
      </c>
    </row>
    <row r="28" spans="1:1" ht="15.75" customHeight="1" x14ac:dyDescent="0.25">
      <c r="A28" s="60" t="s">
        <v>145</v>
      </c>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3" t="s">
        <v>37</v>
      </c>
      <c r="B1" s="96" t="s">
        <v>38</v>
      </c>
      <c r="C1" s="96" t="s">
        <v>39</v>
      </c>
      <c r="D1" s="96" t="s">
        <v>40</v>
      </c>
      <c r="E1" s="96" t="s">
        <v>41</v>
      </c>
      <c r="F1" s="93" t="s">
        <v>42</v>
      </c>
      <c r="G1" s="93" t="s">
        <v>43</v>
      </c>
      <c r="H1" s="96" t="s">
        <v>44</v>
      </c>
      <c r="I1" s="96" t="s">
        <v>45</v>
      </c>
      <c r="J1" s="96" t="s">
        <v>46</v>
      </c>
      <c r="K1" s="96" t="s">
        <v>47</v>
      </c>
      <c r="L1" s="97" t="s">
        <v>48</v>
      </c>
      <c r="M1" s="98" t="s">
        <v>49</v>
      </c>
      <c r="N1" s="99" t="s">
        <v>50</v>
      </c>
      <c r="O1" s="100"/>
    </row>
    <row r="2" spans="1:15" x14ac:dyDescent="0.25">
      <c r="A2" s="94"/>
      <c r="B2" s="94"/>
      <c r="C2" s="94"/>
      <c r="D2" s="94"/>
      <c r="E2" s="94"/>
      <c r="F2" s="94"/>
      <c r="G2" s="94"/>
      <c r="H2" s="94"/>
      <c r="I2" s="94"/>
      <c r="J2" s="94"/>
      <c r="K2" s="94"/>
      <c r="L2" s="94"/>
      <c r="M2" s="94"/>
      <c r="N2" s="97" t="s">
        <v>44</v>
      </c>
      <c r="O2" s="97" t="s">
        <v>45</v>
      </c>
    </row>
    <row r="3" spans="1:15" x14ac:dyDescent="0.25">
      <c r="A3" s="95"/>
      <c r="B3" s="95"/>
      <c r="C3" s="95"/>
      <c r="D3" s="95"/>
      <c r="E3" s="95"/>
      <c r="F3" s="95"/>
      <c r="G3" s="95"/>
      <c r="H3" s="95"/>
      <c r="I3" s="95"/>
      <c r="J3" s="95"/>
      <c r="K3" s="95"/>
      <c r="L3" s="95"/>
      <c r="M3" s="95"/>
      <c r="N3" s="95"/>
      <c r="O3" s="95"/>
    </row>
    <row r="4" spans="1:15" ht="162.75" customHeight="1" x14ac:dyDescent="0.25">
      <c r="A4" s="38">
        <v>1</v>
      </c>
      <c r="B4" s="39" t="s">
        <v>51</v>
      </c>
      <c r="C4" s="39" t="s">
        <v>52</v>
      </c>
      <c r="D4" s="39" t="s">
        <v>53</v>
      </c>
      <c r="E4" s="39" t="s">
        <v>54</v>
      </c>
      <c r="F4" s="40" t="s">
        <v>55</v>
      </c>
      <c r="G4" s="40" t="s">
        <v>56</v>
      </c>
      <c r="H4" s="38">
        <v>2</v>
      </c>
      <c r="I4" s="38">
        <v>3</v>
      </c>
      <c r="J4" s="38">
        <v>6</v>
      </c>
      <c r="K4" s="38" t="s">
        <v>57</v>
      </c>
      <c r="L4" s="39" t="s">
        <v>58</v>
      </c>
      <c r="M4" s="40" t="s">
        <v>59</v>
      </c>
      <c r="N4" s="38">
        <v>2</v>
      </c>
      <c r="O4" s="38">
        <v>2</v>
      </c>
    </row>
    <row r="5" spans="1:15" ht="147.75" x14ac:dyDescent="0.25">
      <c r="A5" s="38">
        <v>2</v>
      </c>
      <c r="B5" s="39" t="s">
        <v>51</v>
      </c>
      <c r="C5" s="39" t="s">
        <v>52</v>
      </c>
      <c r="D5" s="39" t="s">
        <v>53</v>
      </c>
      <c r="E5" s="39" t="s">
        <v>54</v>
      </c>
      <c r="F5" s="40" t="s">
        <v>60</v>
      </c>
      <c r="G5" s="40" t="s">
        <v>61</v>
      </c>
      <c r="H5" s="38">
        <v>2</v>
      </c>
      <c r="I5" s="38">
        <v>2</v>
      </c>
      <c r="J5" s="38">
        <v>6</v>
      </c>
      <c r="K5" s="38" t="s">
        <v>57</v>
      </c>
      <c r="L5" s="39" t="s">
        <v>62</v>
      </c>
      <c r="M5" s="40" t="s">
        <v>63</v>
      </c>
      <c r="N5" s="38">
        <v>1</v>
      </c>
      <c r="O5" s="38">
        <v>2</v>
      </c>
    </row>
    <row r="6" spans="1:15" ht="136.5" x14ac:dyDescent="0.25">
      <c r="A6" s="38">
        <v>3</v>
      </c>
      <c r="B6" s="39" t="s">
        <v>51</v>
      </c>
      <c r="C6" s="39" t="s">
        <v>52</v>
      </c>
      <c r="D6" s="39" t="s">
        <v>53</v>
      </c>
      <c r="E6" s="39" t="s">
        <v>54</v>
      </c>
      <c r="F6" s="40" t="s">
        <v>64</v>
      </c>
      <c r="G6" s="40" t="s">
        <v>61</v>
      </c>
      <c r="H6" s="38">
        <v>2</v>
      </c>
      <c r="I6" s="38">
        <v>3</v>
      </c>
      <c r="J6" s="38">
        <v>6</v>
      </c>
      <c r="K6" s="38" t="s">
        <v>57</v>
      </c>
      <c r="L6" s="39" t="s">
        <v>58</v>
      </c>
      <c r="M6" s="40" t="s">
        <v>65</v>
      </c>
      <c r="N6" s="38">
        <v>1</v>
      </c>
      <c r="O6" s="38">
        <v>2</v>
      </c>
    </row>
    <row r="7" spans="1:15" ht="113.25" x14ac:dyDescent="0.25">
      <c r="A7" s="38">
        <v>4</v>
      </c>
      <c r="B7" s="39" t="s">
        <v>51</v>
      </c>
      <c r="C7" s="39" t="s">
        <v>52</v>
      </c>
      <c r="D7" s="39" t="s">
        <v>53</v>
      </c>
      <c r="E7" s="39" t="s">
        <v>54</v>
      </c>
      <c r="F7" s="40" t="s">
        <v>66</v>
      </c>
      <c r="G7" s="40" t="s">
        <v>67</v>
      </c>
      <c r="H7" s="38">
        <v>2</v>
      </c>
      <c r="I7" s="38">
        <v>3</v>
      </c>
      <c r="J7" s="38">
        <v>6</v>
      </c>
      <c r="K7" s="38" t="s">
        <v>57</v>
      </c>
      <c r="L7" s="39" t="s">
        <v>58</v>
      </c>
      <c r="M7" s="40" t="s">
        <v>68</v>
      </c>
      <c r="N7" s="38">
        <v>1</v>
      </c>
      <c r="O7" s="38">
        <v>2</v>
      </c>
    </row>
    <row r="8" spans="1:15" ht="147.75" x14ac:dyDescent="0.25">
      <c r="A8" s="38">
        <v>5</v>
      </c>
      <c r="B8" s="39" t="s">
        <v>51</v>
      </c>
      <c r="C8" s="39" t="s">
        <v>52</v>
      </c>
      <c r="D8" s="39" t="s">
        <v>53</v>
      </c>
      <c r="E8" s="39" t="s">
        <v>54</v>
      </c>
      <c r="F8" s="40" t="s">
        <v>69</v>
      </c>
      <c r="G8" s="40" t="s">
        <v>70</v>
      </c>
      <c r="H8" s="38">
        <v>3</v>
      </c>
      <c r="I8" s="38">
        <v>3</v>
      </c>
      <c r="J8" s="38">
        <v>6</v>
      </c>
      <c r="K8" s="38" t="s">
        <v>57</v>
      </c>
      <c r="L8" s="39" t="s">
        <v>71</v>
      </c>
      <c r="M8" s="40" t="s">
        <v>72</v>
      </c>
      <c r="N8" s="38">
        <v>1</v>
      </c>
      <c r="O8" s="38">
        <v>2</v>
      </c>
    </row>
    <row r="9" spans="1:15" ht="123.75" x14ac:dyDescent="0.25">
      <c r="A9" s="38">
        <v>6</v>
      </c>
      <c r="B9" s="39" t="s">
        <v>73</v>
      </c>
      <c r="C9" s="39" t="s">
        <v>52</v>
      </c>
      <c r="D9" s="39" t="s">
        <v>74</v>
      </c>
      <c r="E9" s="39" t="s">
        <v>54</v>
      </c>
      <c r="F9" s="40" t="s">
        <v>75</v>
      </c>
      <c r="G9" s="40" t="s">
        <v>76</v>
      </c>
      <c r="H9" s="38">
        <v>1</v>
      </c>
      <c r="I9" s="38">
        <v>3</v>
      </c>
      <c r="J9" s="38">
        <v>3</v>
      </c>
      <c r="K9" s="38" t="s">
        <v>77</v>
      </c>
      <c r="L9" s="39" t="s">
        <v>62</v>
      </c>
      <c r="M9" s="40" t="s">
        <v>78</v>
      </c>
      <c r="N9" s="38">
        <v>1</v>
      </c>
      <c r="O9" s="38">
        <v>2</v>
      </c>
    </row>
    <row r="10" spans="1:15" ht="112.5" x14ac:dyDescent="0.25">
      <c r="A10" s="38">
        <v>7</v>
      </c>
      <c r="B10" s="39" t="s">
        <v>73</v>
      </c>
      <c r="C10" s="39" t="s">
        <v>52</v>
      </c>
      <c r="D10" s="39" t="s">
        <v>74</v>
      </c>
      <c r="E10" s="39" t="s">
        <v>54</v>
      </c>
      <c r="F10" s="40" t="s">
        <v>79</v>
      </c>
      <c r="G10" s="40" t="s">
        <v>80</v>
      </c>
      <c r="H10" s="38">
        <v>2</v>
      </c>
      <c r="I10" s="38">
        <v>3</v>
      </c>
      <c r="J10" s="38">
        <v>6</v>
      </c>
      <c r="K10" s="38" t="s">
        <v>57</v>
      </c>
      <c r="L10" s="39" t="s">
        <v>62</v>
      </c>
      <c r="M10" s="40" t="s">
        <v>81</v>
      </c>
      <c r="N10" s="38">
        <v>1</v>
      </c>
      <c r="O10" s="38">
        <v>2</v>
      </c>
    </row>
    <row r="11" spans="1:15" ht="112.5" x14ac:dyDescent="0.25">
      <c r="A11" s="38">
        <v>8</v>
      </c>
      <c r="B11" s="39" t="s">
        <v>73</v>
      </c>
      <c r="C11" s="39" t="s">
        <v>82</v>
      </c>
      <c r="D11" s="39" t="s">
        <v>74</v>
      </c>
      <c r="E11" s="39" t="s">
        <v>54</v>
      </c>
      <c r="F11" s="40" t="s">
        <v>83</v>
      </c>
      <c r="G11" s="40" t="s">
        <v>84</v>
      </c>
      <c r="H11" s="38">
        <v>2</v>
      </c>
      <c r="I11" s="38">
        <v>4</v>
      </c>
      <c r="J11" s="38">
        <v>8</v>
      </c>
      <c r="K11" s="38" t="s">
        <v>57</v>
      </c>
      <c r="L11" s="39" t="s">
        <v>62</v>
      </c>
      <c r="M11" s="40" t="s">
        <v>85</v>
      </c>
      <c r="N11" s="38">
        <v>1</v>
      </c>
      <c r="O11" s="38">
        <v>3</v>
      </c>
    </row>
    <row r="12" spans="1:15" ht="56.25" x14ac:dyDescent="0.25">
      <c r="A12" s="38">
        <v>9</v>
      </c>
      <c r="B12" s="39" t="s">
        <v>73</v>
      </c>
      <c r="C12" s="39" t="s">
        <v>82</v>
      </c>
      <c r="D12" s="39" t="s">
        <v>74</v>
      </c>
      <c r="E12" s="39" t="s">
        <v>54</v>
      </c>
      <c r="F12" s="40" t="s">
        <v>86</v>
      </c>
      <c r="G12" s="40" t="s">
        <v>87</v>
      </c>
      <c r="H12" s="38">
        <v>2</v>
      </c>
      <c r="I12" s="38">
        <v>4</v>
      </c>
      <c r="J12" s="38">
        <v>8</v>
      </c>
      <c r="K12" s="38" t="s">
        <v>57</v>
      </c>
      <c r="L12" s="39" t="s">
        <v>62</v>
      </c>
      <c r="M12" s="40" t="s">
        <v>88</v>
      </c>
      <c r="N12" s="38">
        <v>1</v>
      </c>
      <c r="O12" s="38">
        <v>3</v>
      </c>
    </row>
    <row r="13" spans="1:15" ht="147.75" x14ac:dyDescent="0.25">
      <c r="A13" s="38">
        <v>10</v>
      </c>
      <c r="B13" s="39" t="s">
        <v>73</v>
      </c>
      <c r="C13" s="39" t="s">
        <v>82</v>
      </c>
      <c r="D13" s="39" t="s">
        <v>53</v>
      </c>
      <c r="E13" s="39" t="s">
        <v>54</v>
      </c>
      <c r="F13" s="40" t="s">
        <v>89</v>
      </c>
      <c r="G13" s="40" t="s">
        <v>70</v>
      </c>
      <c r="H13" s="38">
        <v>2</v>
      </c>
      <c r="I13" s="38">
        <v>3</v>
      </c>
      <c r="J13" s="38">
        <v>6</v>
      </c>
      <c r="K13" s="38" t="s">
        <v>57</v>
      </c>
      <c r="L13" s="39" t="s">
        <v>62</v>
      </c>
      <c r="M13" s="40" t="s">
        <v>90</v>
      </c>
      <c r="N13" s="38">
        <v>1</v>
      </c>
      <c r="O13" s="38">
        <v>2</v>
      </c>
    </row>
    <row r="14" spans="1:15" ht="191.25" x14ac:dyDescent="0.25">
      <c r="A14" s="38">
        <v>11</v>
      </c>
      <c r="B14" s="39" t="s">
        <v>51</v>
      </c>
      <c r="C14" s="39" t="s">
        <v>82</v>
      </c>
      <c r="D14" s="39" t="s">
        <v>53</v>
      </c>
      <c r="E14" s="39" t="s">
        <v>54</v>
      </c>
      <c r="F14" s="40" t="s">
        <v>91</v>
      </c>
      <c r="G14" s="40" t="s">
        <v>70</v>
      </c>
      <c r="H14" s="38">
        <v>2</v>
      </c>
      <c r="I14" s="38">
        <v>3</v>
      </c>
      <c r="J14" s="38">
        <v>6</v>
      </c>
      <c r="K14" s="38" t="s">
        <v>57</v>
      </c>
      <c r="L14" s="39" t="s">
        <v>62</v>
      </c>
      <c r="M14" s="40" t="s">
        <v>92</v>
      </c>
      <c r="N14" s="38">
        <v>1</v>
      </c>
      <c r="O14" s="38">
        <v>2</v>
      </c>
    </row>
    <row r="15" spans="1:15" ht="135" x14ac:dyDescent="0.25">
      <c r="A15" s="38">
        <v>12</v>
      </c>
      <c r="B15" s="39" t="s">
        <v>51</v>
      </c>
      <c r="C15" s="39" t="s">
        <v>52</v>
      </c>
      <c r="D15" s="39" t="s">
        <v>93</v>
      </c>
      <c r="E15" s="39" t="s">
        <v>54</v>
      </c>
      <c r="F15" s="40" t="s">
        <v>94</v>
      </c>
      <c r="G15" s="40" t="s">
        <v>95</v>
      </c>
      <c r="H15" s="38">
        <v>2</v>
      </c>
      <c r="I15" s="38">
        <v>3</v>
      </c>
      <c r="J15" s="38">
        <v>6</v>
      </c>
      <c r="K15" s="38" t="s">
        <v>57</v>
      </c>
      <c r="L15" s="39" t="s">
        <v>71</v>
      </c>
      <c r="M15" s="40" t="s">
        <v>96</v>
      </c>
      <c r="N15" s="38">
        <v>1</v>
      </c>
      <c r="O15" s="38">
        <v>2</v>
      </c>
    </row>
    <row r="16" spans="1:15" ht="101.25" x14ac:dyDescent="0.25">
      <c r="A16" s="38">
        <v>13</v>
      </c>
      <c r="B16" s="39" t="s">
        <v>51</v>
      </c>
      <c r="C16" s="39" t="s">
        <v>52</v>
      </c>
      <c r="D16" s="39" t="s">
        <v>74</v>
      </c>
      <c r="E16" s="39" t="s">
        <v>54</v>
      </c>
      <c r="F16" s="40" t="s">
        <v>97</v>
      </c>
      <c r="G16" s="40" t="s">
        <v>98</v>
      </c>
      <c r="H16" s="38">
        <v>2</v>
      </c>
      <c r="I16" s="38">
        <v>3</v>
      </c>
      <c r="J16" s="38">
        <v>6</v>
      </c>
      <c r="K16" s="38" t="s">
        <v>57</v>
      </c>
      <c r="L16" s="39" t="s">
        <v>71</v>
      </c>
      <c r="M16" s="40" t="s">
        <v>99</v>
      </c>
      <c r="N16" s="38">
        <v>1</v>
      </c>
      <c r="O16" s="38">
        <v>2</v>
      </c>
    </row>
    <row r="17" spans="1:15" ht="135" x14ac:dyDescent="0.25">
      <c r="A17" s="38">
        <v>14</v>
      </c>
      <c r="B17" s="39" t="s">
        <v>51</v>
      </c>
      <c r="C17" s="39" t="s">
        <v>52</v>
      </c>
      <c r="D17" s="39" t="s">
        <v>74</v>
      </c>
      <c r="E17" s="39" t="s">
        <v>54</v>
      </c>
      <c r="F17" s="40" t="s">
        <v>100</v>
      </c>
      <c r="G17" s="40" t="s">
        <v>101</v>
      </c>
      <c r="H17" s="38">
        <v>2</v>
      </c>
      <c r="I17" s="38">
        <v>3</v>
      </c>
      <c r="J17" s="38">
        <v>6</v>
      </c>
      <c r="K17" s="38" t="s">
        <v>57</v>
      </c>
      <c r="L17" s="39" t="s">
        <v>71</v>
      </c>
      <c r="M17" s="40" t="s">
        <v>65</v>
      </c>
      <c r="N17" s="38">
        <v>1</v>
      </c>
      <c r="O17" s="38">
        <v>2</v>
      </c>
    </row>
    <row r="18" spans="1:15" ht="101.25" x14ac:dyDescent="0.25">
      <c r="A18" s="38">
        <v>15</v>
      </c>
      <c r="B18" s="39" t="s">
        <v>51</v>
      </c>
      <c r="C18" s="39" t="s">
        <v>52</v>
      </c>
      <c r="D18" s="39" t="s">
        <v>74</v>
      </c>
      <c r="E18" s="39" t="s">
        <v>54</v>
      </c>
      <c r="F18" s="40" t="s">
        <v>102</v>
      </c>
      <c r="G18" s="40" t="s">
        <v>103</v>
      </c>
      <c r="H18" s="38">
        <v>1</v>
      </c>
      <c r="I18" s="38">
        <v>3</v>
      </c>
      <c r="J18" s="38">
        <v>3</v>
      </c>
      <c r="K18" s="38" t="s">
        <v>77</v>
      </c>
      <c r="L18" s="39" t="s">
        <v>62</v>
      </c>
      <c r="M18" s="40" t="s">
        <v>104</v>
      </c>
      <c r="N18" s="38">
        <v>1</v>
      </c>
      <c r="O18" s="38">
        <v>2</v>
      </c>
    </row>
    <row r="19" spans="1:15" ht="191.25" x14ac:dyDescent="0.25">
      <c r="A19" s="38">
        <v>16</v>
      </c>
      <c r="B19" s="39" t="s">
        <v>51</v>
      </c>
      <c r="C19" s="39" t="s">
        <v>52</v>
      </c>
      <c r="D19" s="39" t="s">
        <v>74</v>
      </c>
      <c r="E19" s="39" t="s">
        <v>54</v>
      </c>
      <c r="F19" s="40" t="s">
        <v>105</v>
      </c>
      <c r="G19" s="40" t="s">
        <v>106</v>
      </c>
      <c r="H19" s="38">
        <v>1</v>
      </c>
      <c r="I19" s="38">
        <v>3</v>
      </c>
      <c r="J19" s="38">
        <v>3</v>
      </c>
      <c r="K19" s="38" t="s">
        <v>77</v>
      </c>
      <c r="L19" s="39" t="s">
        <v>71</v>
      </c>
      <c r="M19" s="40" t="s">
        <v>92</v>
      </c>
      <c r="N19" s="38">
        <v>1</v>
      </c>
      <c r="O19" s="38">
        <v>2</v>
      </c>
    </row>
    <row r="20" spans="1:15" ht="192" customHeight="1" x14ac:dyDescent="0.25">
      <c r="A20" s="38">
        <v>17</v>
      </c>
      <c r="B20" s="39" t="s">
        <v>51</v>
      </c>
      <c r="C20" s="39" t="s">
        <v>52</v>
      </c>
      <c r="D20" s="39" t="s">
        <v>74</v>
      </c>
      <c r="E20" s="39" t="s">
        <v>54</v>
      </c>
      <c r="F20" s="40" t="s">
        <v>107</v>
      </c>
      <c r="G20" s="40" t="s">
        <v>108</v>
      </c>
      <c r="H20" s="38">
        <v>2</v>
      </c>
      <c r="I20" s="38">
        <v>3</v>
      </c>
      <c r="J20" s="38">
        <v>6</v>
      </c>
      <c r="K20" s="38" t="s">
        <v>57</v>
      </c>
      <c r="L20" s="39" t="s">
        <v>62</v>
      </c>
      <c r="M20" s="40" t="s">
        <v>104</v>
      </c>
      <c r="N20" s="38">
        <v>1</v>
      </c>
      <c r="O20" s="38">
        <v>2</v>
      </c>
    </row>
    <row r="21" spans="1:15" ht="15.75" customHeight="1" x14ac:dyDescent="0.25">
      <c r="A21" s="38">
        <v>18</v>
      </c>
      <c r="B21" s="39" t="s">
        <v>51</v>
      </c>
      <c r="C21" s="39" t="s">
        <v>52</v>
      </c>
      <c r="D21" s="39" t="s">
        <v>74</v>
      </c>
      <c r="E21" s="39" t="s">
        <v>54</v>
      </c>
      <c r="F21" s="40" t="s">
        <v>109</v>
      </c>
      <c r="G21" s="40" t="s">
        <v>67</v>
      </c>
      <c r="H21" s="38">
        <v>2</v>
      </c>
      <c r="I21" s="38">
        <v>3</v>
      </c>
      <c r="J21" s="38">
        <v>6</v>
      </c>
      <c r="K21" s="38" t="s">
        <v>57</v>
      </c>
      <c r="L21" s="39" t="s">
        <v>62</v>
      </c>
      <c r="M21" s="40" t="s">
        <v>110</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F1:F3"/>
    <mergeCell ref="G1:G3"/>
    <mergeCell ref="N2:N3"/>
    <mergeCell ref="O2:O3"/>
    <mergeCell ref="H1:H3"/>
    <mergeCell ref="I1:I3"/>
    <mergeCell ref="J1:J3"/>
    <mergeCell ref="K1:K3"/>
    <mergeCell ref="L1:L3"/>
    <mergeCell ref="M1:M3"/>
    <mergeCell ref="N1:O1"/>
    <mergeCell ref="A1:A3"/>
    <mergeCell ref="B1:B3"/>
    <mergeCell ref="C1:C3"/>
    <mergeCell ref="D1:D3"/>
    <mergeCell ref="E1:E3"/>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Regular Virtual 2025</vt:lpstr>
      <vt:lpstr>OBLIGACIONES CONTRACTUALES</vt:lpstr>
      <vt:lpstr>MATRIZ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SENA</cp:lastModifiedBy>
  <cp:revision/>
  <dcterms:created xsi:type="dcterms:W3CDTF">2020-02-28T20:30:41Z</dcterms:created>
  <dcterms:modified xsi:type="dcterms:W3CDTF">2025-11-12T13:49:32Z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